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JAVNA NAROCILA\JAVNA NAROČILA 2025\100-NMV-sukcesivna dobava materiala\RD-sukcesivna dobava materiala\"/>
    </mc:Choice>
  </mc:AlternateContent>
  <xr:revisionPtr revIDLastSave="0" documentId="13_ncr:1_{0CC39DA3-26AF-4424-B55F-453DC54B098F}" xr6:coauthVersionLast="47" xr6:coauthVersionMax="47" xr10:uidLastSave="{00000000-0000-0000-0000-000000000000}"/>
  <bookViews>
    <workbookView xWindow="-108" yWindow="-108" windowWidth="30936" windowHeight="16776" tabRatio="814" firstSheet="1" activeTab="1" xr2:uid="{00000000-000D-0000-FFFF-FFFF00000000}"/>
  </bookViews>
  <sheets>
    <sheet name="List2" sheetId="6" state="hidden" r:id="rId1"/>
    <sheet name="POLIETILENSKI PRIKLJUČKI" sheetId="2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21" l="1"/>
  <c r="F5" i="21"/>
  <c r="F74" i="21" l="1"/>
  <c r="F73" i="21"/>
  <c r="F72" i="21"/>
  <c r="F71" i="21"/>
  <c r="F70" i="21"/>
  <c r="F69" i="21"/>
  <c r="F68" i="21"/>
  <c r="F67" i="21"/>
  <c r="F64" i="21"/>
  <c r="F59" i="21"/>
  <c r="F23" i="21"/>
  <c r="F20" i="21"/>
  <c r="F11" i="21"/>
  <c r="F10" i="21"/>
  <c r="F66" i="21"/>
  <c r="F65" i="21"/>
  <c r="F63" i="21"/>
  <c r="F62" i="21"/>
  <c r="F61" i="21"/>
  <c r="F60" i="21"/>
  <c r="F58" i="21"/>
  <c r="F57" i="21"/>
  <c r="F56" i="21"/>
  <c r="F55" i="21"/>
  <c r="F54" i="21"/>
  <c r="F53" i="21"/>
  <c r="F52" i="21"/>
  <c r="F51" i="21"/>
  <c r="F50" i="21"/>
  <c r="F49" i="21"/>
  <c r="F48" i="21"/>
  <c r="F47" i="21"/>
  <c r="F46" i="21"/>
  <c r="F45" i="21"/>
  <c r="F44" i="21"/>
  <c r="F43" i="21"/>
  <c r="F42" i="21"/>
  <c r="F41" i="21"/>
  <c r="F40" i="21"/>
  <c r="F39" i="21"/>
  <c r="F38" i="21"/>
  <c r="F37" i="21"/>
  <c r="F36" i="21"/>
  <c r="F35" i="21"/>
  <c r="F34" i="21"/>
  <c r="F32" i="21"/>
  <c r="F31" i="21"/>
  <c r="F30" i="21"/>
  <c r="F29" i="21"/>
  <c r="F28" i="21"/>
  <c r="F27" i="21"/>
  <c r="F26" i="21"/>
  <c r="F25" i="21"/>
  <c r="F24" i="21"/>
  <c r="F22" i="21"/>
  <c r="F21" i="21"/>
  <c r="F19" i="21"/>
  <c r="F18" i="21"/>
  <c r="F17" i="21"/>
  <c r="F16" i="21"/>
  <c r="F15" i="21"/>
  <c r="F14" i="21"/>
  <c r="F13" i="21"/>
  <c r="F12" i="21"/>
  <c r="F9" i="21"/>
  <c r="F8" i="21"/>
  <c r="F7" i="21"/>
  <c r="F6" i="21"/>
  <c r="F76" i="21" l="1"/>
</calcChain>
</file>

<file path=xl/sharedStrings.xml><?xml version="1.0" encoding="utf-8"?>
<sst xmlns="http://schemas.openxmlformats.org/spreadsheetml/2006/main" count="223" uniqueCount="153">
  <si>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</si>
  <si>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</si>
  <si>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</si>
  <si>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</si>
  <si>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</si>
  <si>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</si>
  <si>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</si>
  <si>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</si>
  <si>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</si>
  <si>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</si>
  <si>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</si>
  <si>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</si>
  <si>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</si>
  <si>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</si>
  <si>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</si>
  <si>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</si>
  <si>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</si>
  <si>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</si>
  <si>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</si>
  <si>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</si>
  <si>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</si>
  <si>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</si>
  <si>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</si>
  <si>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</si>
  <si>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</si>
  <si>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</si>
  <si>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</si>
  <si>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</si>
  <si>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</si>
  <si>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</si>
  <si>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</si>
  <si>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ponudbena cena na EM brez DDV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</si>
  <si>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</si>
  <si>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</si>
  <si>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</si>
  <si>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</si>
  <si>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</si>
  <si>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</si>
  <si>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</si>
  <si>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</si>
  <si>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</si>
  <si>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</si>
  <si>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</si>
  <si>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</si>
  <si>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</si>
  <si>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</si>
  <si>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</si>
  <si>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</si>
  <si>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</si>
  <si>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</si>
  <si>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</si>
  <si>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</si>
  <si>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61.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</si>
  <si>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</si>
  <si>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</si>
  <si>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</si>
  <si>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</si>
  <si>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</si>
  <si>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</si>
  <si>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</si>
  <si>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</si>
  <si>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</si>
  <si>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</si>
  <si>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62.</t>
  </si>
  <si>
    <t>63.</t>
  </si>
  <si>
    <t>64.</t>
  </si>
  <si>
    <t>65.</t>
  </si>
  <si>
    <t>66.</t>
  </si>
  <si>
    <t>67.</t>
  </si>
  <si>
    <t>68.</t>
  </si>
  <si>
    <t>69.</t>
  </si>
  <si>
    <t>SPOJKA ALKATEN  1"  DVOJNA</t>
  </si>
  <si>
    <t>SPOJKA ALKATEN  1/2"  DVOJNA</t>
  </si>
  <si>
    <t>SPOJKA ALKATEN  2"  DVOJNA</t>
  </si>
  <si>
    <t>SPOJKA ALKATEN  3/4"  DVOJNA</t>
  </si>
  <si>
    <t>SPOJKA ALKATEN  5/4"  DVOJNA</t>
  </si>
  <si>
    <t>SPOJKA ALKATEN  6/4"  DVOJNA</t>
  </si>
  <si>
    <t>SPOJKA ALKATEN 1" NOTRANJI NAVOJ</t>
  </si>
  <si>
    <t>SPOJKA ALKATEN 1/2" NOTRANJI NAVOJ</t>
  </si>
  <si>
    <t>SPOJKA ALKATEN 2" NOTRANJI NAVOJ</t>
  </si>
  <si>
    <t>SPOJKA ALKATEN 3/4" NOTRANJI NAVOJ</t>
  </si>
  <si>
    <t>SPOJKA ALKATEN 5/4"  NOTRANJI NAVOJ</t>
  </si>
  <si>
    <t>SPOJKA ALKATEN 6/4" NOTRANJI NAVOJ</t>
  </si>
  <si>
    <t>SPOJKA ALKATEN T KOS 1"</t>
  </si>
  <si>
    <t>SPOJKA ALKATEN T KOS 1" NOTRANJI NAVOJ</t>
  </si>
  <si>
    <t>SPOJKA ALKATEN T KOS 1/2"</t>
  </si>
  <si>
    <t>SPOJKA ALKATEN T KOS 1/2"NOTRANJI NAVOJ</t>
  </si>
  <si>
    <t>SPOJKA ALKATEN T KOS 2"</t>
  </si>
  <si>
    <t>SPOJKA ALKATEN T KOS 2" NOTRANJI NAVOJ</t>
  </si>
  <si>
    <t>SPOJKA ALKATEN T KOS 3/4"</t>
  </si>
  <si>
    <t>SPOJKA ALKATEN T KOS 3/4"NOTRANJI NAVOJ</t>
  </si>
  <si>
    <t>SPOJKA ALKATEN T KOS 6/4"</t>
  </si>
  <si>
    <t>SPOJKA ALKATEN T KOS 6/4" NOTRANJI NAVOJ</t>
  </si>
  <si>
    <t>naziv artikla</t>
  </si>
  <si>
    <t>enota mere</t>
  </si>
  <si>
    <t>ponudbena vrednost brez DDV</t>
  </si>
  <si>
    <t>SKUPAJ brez DDV</t>
  </si>
  <si>
    <t>KONČNIK PE d 90 SDR 11</t>
  </si>
  <si>
    <t>KONČNIK PE d 110 SDR 11</t>
  </si>
  <si>
    <t>PRIROBNICA PE d 110 / DN 100 ZA PE KONČNIK</t>
  </si>
  <si>
    <t>PRIROBNICA PE d 90 / DN 80 ZA PE KONČNIK</t>
  </si>
  <si>
    <t>SPOJKA VARILNA PE d 110 SDR 11</t>
  </si>
  <si>
    <t>SPOJKA VARILNA PE d 32 SDR 11</t>
  </si>
  <si>
    <t>SPOJKA VARILNA PE d 40 SDR 11</t>
  </si>
  <si>
    <t>SPOJKA VARILNA PE d 63 SDR 11</t>
  </si>
  <si>
    <t>SPOJKA VARILNA PE d 90 SDR 11</t>
  </si>
  <si>
    <t>T KOS VARILNI PE d 32 SDR 11</t>
  </si>
  <si>
    <t>T KOS VARILNI PE d 90-63 SDR 11</t>
  </si>
  <si>
    <t>KONČNIK PE d 140 SDR 11</t>
  </si>
  <si>
    <t>PRIROBNICA PE d 140 / DN 125 ZA PE KONČNIK</t>
  </si>
  <si>
    <t>SPOJKA VARILNA PE d 140 SDR 11</t>
  </si>
  <si>
    <t>T KOS VARILNI PE d 140 SDR 11</t>
  </si>
  <si>
    <t>predvidena količina</t>
  </si>
  <si>
    <t>KAPA VARILNA ZAKLJUČNA PE d 40  SDR 11 kot GEORG dSCHER/FRIALEN</t>
  </si>
  <si>
    <t>KOLENO VARILNO PE d 110 45 STOPINJ SDR 11 kot GEORG dSCHER/FRIALEN</t>
  </si>
  <si>
    <t>KOLENO VARILNO PE d 110 90 STOPINJ SDR 11 kot GEORG dSCHER/FRIALEN</t>
  </si>
  <si>
    <t>KOLENO VARILNO PE d 140 45 STOPINJ SDR 11 kot GEORG dSCHER/FRIALEN</t>
  </si>
  <si>
    <t>KOLENO VARILNO PE d 140 90 STOPINJ SDR 11 kot GEORG dSCHER/FRIALEN</t>
  </si>
  <si>
    <t>KOLENO VARILNO PE d 32 45 STOPINJ SDR 11 kot GEORG dSCHER/FRIALEN</t>
  </si>
  <si>
    <t>KOLENO VARILNO PE d 32 90 STOPINJ SDR 11 kot GEORG dSCHER/FRIALEN</t>
  </si>
  <si>
    <t>KOLENO VARILNO PE d 63 45 STOPINJ SDR 11 kot GEORG dSCHER/FRIALEN</t>
  </si>
  <si>
    <t>KOLENO VARILNO PE d 63 90 STOPINJ SDR 11 kot GEORG dSCHER/FRIALEN</t>
  </si>
  <si>
    <t>KOLENO VARILNO PE d 90 45 STOPINJ  SDR 11 kot GEORG dSCHER/FRIALEN</t>
  </si>
  <si>
    <t>KOLENO VARILNO PE d 90 90 STOPINJ  SDR 11 kot GEORG dSCHER/FRIALEN</t>
  </si>
  <si>
    <t>ALKATEN KOLENO 2" ZUNANJI NAVOJ 45 STOPINJ</t>
  </si>
  <si>
    <t>ALKATEN KOLENO 5/4" ZUNANJI NAVOJ 45 STOPINJ</t>
  </si>
  <si>
    <t>ALKATEN KOLENO 6/4" ZUNANJI NAVOJ 45 STOPINJ</t>
  </si>
  <si>
    <t>ALKATEN KOLENO 3/4" NOTRANJI NAVOJ 90 STOPINJ S PRITRDILNO PLOŠČICO ZA NA ZID</t>
  </si>
  <si>
    <t>SPOJKA ALKATEN T KOS 5/4"</t>
  </si>
  <si>
    <t>SPOJKA ALKATEN T KOS 5/4" NOTRANJI NAVOJ</t>
  </si>
  <si>
    <t>70.</t>
  </si>
  <si>
    <t>71.</t>
  </si>
  <si>
    <t>KAPA VARILNA ZAKLJUČNA PE d 32  SDR 11  kot GEORG dSCHER/FRIALEN</t>
  </si>
  <si>
    <t>KAPA VARILNA ZAKLJUČNA PE d 63 SDR 11 kot GEORG dSCHER/FRIALEN</t>
  </si>
  <si>
    <t>KONČNIK PE d 63 SDR 11</t>
  </si>
  <si>
    <t>PRIROBNICA PE d 63 / DN 50 ZA PE KONČNIK</t>
  </si>
  <si>
    <t>SEDLO NAVRTALNO PE d 110-32 SDR 11 kot GEORG dSCHER - Z VRTLJIVO GLAVO</t>
  </si>
  <si>
    <t>SEDLO NAVRTALNO PE d 125-32 SDR 11 kot GEORG dSCHER - Z VRTLJIVO GLAVO</t>
  </si>
  <si>
    <t>SEDLO NAVRTALNO PE d 160-32 SDR 11 kot GEORG dSCHER - Z VRTLJIVO GLAVO</t>
  </si>
  <si>
    <t>SEDLO NAVRTALNO PE d 63-32 SDR 11 kot GEORG dSCHER - Z VRTLJIVO GLAVO</t>
  </si>
  <si>
    <t>SEDLO NAVRTALNO PE d 90-32  SDR 11 kot GEORG dSCHER - Z VRTLJIVO GLAVO</t>
  </si>
  <si>
    <t>T KOS VARILNI PE d 63 SDR 11</t>
  </si>
  <si>
    <t>3. sklop: POLIETILENSKI PRIKLJUČKI</t>
  </si>
  <si>
    <t>Datum:</t>
  </si>
  <si>
    <t>Žig in podpis ponudnika:</t>
  </si>
  <si>
    <t>SPOJKA ALKATEN  2"  ZUNANJI NAVOJ</t>
  </si>
  <si>
    <t>SPOJKA ALKATEN  5/4" ZUNANJI NAVOJ</t>
  </si>
  <si>
    <t>SPOJKA ALKATEN  6/4" ZUNANJI NAVOJ</t>
  </si>
  <si>
    <t>kos</t>
  </si>
  <si>
    <t>ALKATEN KOLENO 2" ZUNANJI NAVOJ</t>
  </si>
  <si>
    <t>ALKATEN KOLENO 6/4" ZUNANJI NAVOJ</t>
  </si>
  <si>
    <t>ALKATEN KOLENO 5/4" ZUNANJI NAVOJ</t>
  </si>
  <si>
    <t>PREHODNI KOS PE-JEKLO d 32 - 1"     KOT FRIALEN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</si>
</sst>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1" fillId="0" borderId="0" xfId="0" applyFont="1"/>
    <xf numFmtId="0" fontId="1" fillId="0" borderId="0" xfId="0" applyFont="1" applyAlignment="1">
      <alignment horizontal="right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/>
    <xf numFmtId="4" fontId="4" fillId="2" borderId="1" xfId="0" applyNumberFormat="1" applyFont="1" applyFill="1" applyBorder="1" applyProtection="1">
      <protection locked="0"/>
    </xf>
    <xf numFmtId="4" fontId="4" fillId="2" borderId="1" xfId="0" applyNumberFormat="1" applyFont="1" applyFill="1" applyBorder="1"/>
    <xf numFmtId="0" fontId="0" fillId="3" borderId="2" xfId="0" applyFill="1" applyBorder="1"/>
    <xf numFmtId="0" fontId="0" fillId="3" borderId="3" xfId="0" applyFill="1" applyBorder="1"/>
    <xf numFmtId="0" fontId="2" fillId="3" borderId="2" xfId="0" applyFont="1" applyFill="1" applyBorder="1"/>
    <xf numFmtId="4" fontId="2" fillId="3" borderId="4" xfId="0" applyNumberFormat="1" applyFont="1" applyFill="1" applyBorder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1" defaultTableStyle="TableStyleMedium9" defaultPivotStyle="PivotStyleLight16">
    <tableStyle name="MySqlDefault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80"/>
  <sheetViews>
    <sheetView tabSelected="1" workbookViewId="0">
      <selection activeCell="F76" sqref="F76"/>
    </sheetView>
  </sheetViews>
  <sheetFormatPr defaultColWidth="8.88671875" defaultRowHeight="14.4" x14ac:dyDescent="0.3"/>
  <cols>
    <col min="1" max="1" width="7.109375" customWidth="1"/>
    <col min="2" max="2" width="74.88671875" customWidth="1"/>
    <col min="3" max="3" width="11.6640625" style="1" customWidth="1"/>
    <col min="4" max="4" width="18" customWidth="1"/>
    <col min="5" max="5" width="19.33203125" customWidth="1"/>
    <col min="6" max="6" width="19.44140625" customWidth="1"/>
  </cols>
  <sheetData>
    <row r="2" spans="1:6" x14ac:dyDescent="0.3">
      <c r="A2" s="3" t="s">
        <v>142</v>
      </c>
      <c r="E2" s="4"/>
    </row>
    <row r="4" spans="1:6" s="2" customFormat="1" ht="31.2" customHeight="1" x14ac:dyDescent="0.3">
      <c r="A4" s="14" t="s">
        <v>0</v>
      </c>
      <c r="B4" s="14" t="s">
        <v>93</v>
      </c>
      <c r="C4" s="14" t="s">
        <v>94</v>
      </c>
      <c r="D4" s="14" t="s">
        <v>112</v>
      </c>
      <c r="E4" s="15" t="s">
        <v>31</v>
      </c>
      <c r="F4" s="15" t="s">
        <v>95</v>
      </c>
    </row>
    <row r="5" spans="1:6" ht="16.95" customHeight="1" x14ac:dyDescent="0.3">
      <c r="A5" s="7" t="s">
        <v>1</v>
      </c>
      <c r="B5" s="5" t="s">
        <v>149</v>
      </c>
      <c r="C5" s="6" t="s">
        <v>148</v>
      </c>
      <c r="D5" s="6">
        <v>6</v>
      </c>
      <c r="E5" s="8"/>
      <c r="F5" s="9">
        <f t="shared" ref="F5" si="0">D5*E5</f>
        <v>0</v>
      </c>
    </row>
    <row r="6" spans="1:6" ht="16.95" customHeight="1" x14ac:dyDescent="0.3">
      <c r="A6" s="7" t="s">
        <v>2</v>
      </c>
      <c r="B6" s="5" t="s">
        <v>151</v>
      </c>
      <c r="C6" s="6" t="s">
        <v>148</v>
      </c>
      <c r="D6" s="6">
        <v>6</v>
      </c>
      <c r="E6" s="8"/>
      <c r="F6" s="9">
        <f t="shared" ref="F6:F41" si="1">D6*E6</f>
        <v>0</v>
      </c>
    </row>
    <row r="7" spans="1:6" ht="16.95" customHeight="1" x14ac:dyDescent="0.3">
      <c r="A7" s="7" t="s">
        <v>3</v>
      </c>
      <c r="B7" s="5" t="s">
        <v>150</v>
      </c>
      <c r="C7" s="6" t="s">
        <v>148</v>
      </c>
      <c r="D7" s="6">
        <v>6</v>
      </c>
      <c r="E7" s="8"/>
      <c r="F7" s="9">
        <f t="shared" si="1"/>
        <v>0</v>
      </c>
    </row>
    <row r="8" spans="1:6" ht="16.95" customHeight="1" x14ac:dyDescent="0.3">
      <c r="A8" s="7" t="s">
        <v>4</v>
      </c>
      <c r="B8" s="5" t="s">
        <v>124</v>
      </c>
      <c r="C8" s="6" t="s">
        <v>148</v>
      </c>
      <c r="D8" s="6">
        <v>6</v>
      </c>
      <c r="E8" s="8"/>
      <c r="F8" s="9">
        <f t="shared" si="1"/>
        <v>0</v>
      </c>
    </row>
    <row r="9" spans="1:6" ht="16.95" customHeight="1" x14ac:dyDescent="0.3">
      <c r="A9" s="7" t="s">
        <v>5</v>
      </c>
      <c r="B9" s="5" t="s">
        <v>125</v>
      </c>
      <c r="C9" s="6" t="s">
        <v>148</v>
      </c>
      <c r="D9" s="6">
        <v>6</v>
      </c>
      <c r="E9" s="8"/>
      <c r="F9" s="9">
        <f t="shared" si="1"/>
        <v>0</v>
      </c>
    </row>
    <row r="10" spans="1:6" ht="16.95" customHeight="1" x14ac:dyDescent="0.3">
      <c r="A10" s="7" t="s">
        <v>6</v>
      </c>
      <c r="B10" s="5" t="s">
        <v>126</v>
      </c>
      <c r="C10" s="6" t="s">
        <v>148</v>
      </c>
      <c r="D10" s="6">
        <v>6</v>
      </c>
      <c r="E10" s="8"/>
      <c r="F10" s="9">
        <f t="shared" ref="F10:F11" si="2">D10*E10</f>
        <v>0</v>
      </c>
    </row>
    <row r="11" spans="1:6" ht="16.95" customHeight="1" x14ac:dyDescent="0.3">
      <c r="A11" s="7" t="s">
        <v>7</v>
      </c>
      <c r="B11" s="5" t="s">
        <v>127</v>
      </c>
      <c r="C11" s="6" t="s">
        <v>148</v>
      </c>
      <c r="D11" s="6">
        <v>10</v>
      </c>
      <c r="E11" s="8"/>
      <c r="F11" s="9">
        <f t="shared" si="2"/>
        <v>0</v>
      </c>
    </row>
    <row r="12" spans="1:6" ht="16.95" customHeight="1" x14ac:dyDescent="0.3">
      <c r="A12" s="7" t="s">
        <v>8</v>
      </c>
      <c r="B12" s="5" t="s">
        <v>132</v>
      </c>
      <c r="C12" s="6" t="s">
        <v>148</v>
      </c>
      <c r="D12" s="6">
        <v>6</v>
      </c>
      <c r="E12" s="8"/>
      <c r="F12" s="9">
        <f t="shared" si="1"/>
        <v>0</v>
      </c>
    </row>
    <row r="13" spans="1:6" ht="16.95" customHeight="1" x14ac:dyDescent="0.3">
      <c r="A13" s="7" t="s">
        <v>9</v>
      </c>
      <c r="B13" s="5" t="s">
        <v>113</v>
      </c>
      <c r="C13" s="6" t="s">
        <v>148</v>
      </c>
      <c r="D13" s="6">
        <v>2</v>
      </c>
      <c r="E13" s="8"/>
      <c r="F13" s="9">
        <f t="shared" si="1"/>
        <v>0</v>
      </c>
    </row>
    <row r="14" spans="1:6" ht="16.95" customHeight="1" x14ac:dyDescent="0.3">
      <c r="A14" s="7" t="s">
        <v>10</v>
      </c>
      <c r="B14" s="5" t="s">
        <v>133</v>
      </c>
      <c r="C14" s="6" t="s">
        <v>148</v>
      </c>
      <c r="D14" s="6">
        <v>2</v>
      </c>
      <c r="E14" s="8"/>
      <c r="F14" s="9">
        <f t="shared" si="1"/>
        <v>0</v>
      </c>
    </row>
    <row r="15" spans="1:6" ht="16.95" customHeight="1" x14ac:dyDescent="0.3">
      <c r="A15" s="7" t="s">
        <v>11</v>
      </c>
      <c r="B15" s="5" t="s">
        <v>114</v>
      </c>
      <c r="C15" s="6" t="s">
        <v>148</v>
      </c>
      <c r="D15" s="6">
        <v>10</v>
      </c>
      <c r="E15" s="8"/>
      <c r="F15" s="9">
        <f t="shared" si="1"/>
        <v>0</v>
      </c>
    </row>
    <row r="16" spans="1:6" ht="16.95" customHeight="1" x14ac:dyDescent="0.3">
      <c r="A16" s="7" t="s">
        <v>12</v>
      </c>
      <c r="B16" s="5" t="s">
        <v>115</v>
      </c>
      <c r="C16" s="6" t="s">
        <v>148</v>
      </c>
      <c r="D16" s="6">
        <v>10</v>
      </c>
      <c r="E16" s="8"/>
      <c r="F16" s="9">
        <f t="shared" si="1"/>
        <v>0</v>
      </c>
    </row>
    <row r="17" spans="1:6" ht="16.95" customHeight="1" x14ac:dyDescent="0.3">
      <c r="A17" s="7" t="s">
        <v>13</v>
      </c>
      <c r="B17" s="5" t="s">
        <v>116</v>
      </c>
      <c r="C17" s="6" t="s">
        <v>148</v>
      </c>
      <c r="D17" s="6">
        <v>6</v>
      </c>
      <c r="E17" s="8"/>
      <c r="F17" s="9">
        <f t="shared" si="1"/>
        <v>0</v>
      </c>
    </row>
    <row r="18" spans="1:6" ht="16.95" customHeight="1" x14ac:dyDescent="0.3">
      <c r="A18" s="7" t="s">
        <v>14</v>
      </c>
      <c r="B18" s="5" t="s">
        <v>117</v>
      </c>
      <c r="C18" s="6" t="s">
        <v>148</v>
      </c>
      <c r="D18" s="6">
        <v>6</v>
      </c>
      <c r="E18" s="8"/>
      <c r="F18" s="9">
        <f t="shared" si="1"/>
        <v>0</v>
      </c>
    </row>
    <row r="19" spans="1:6" ht="16.95" customHeight="1" x14ac:dyDescent="0.3">
      <c r="A19" s="7" t="s">
        <v>15</v>
      </c>
      <c r="B19" s="5" t="s">
        <v>118</v>
      </c>
      <c r="C19" s="6" t="s">
        <v>148</v>
      </c>
      <c r="D19" s="6">
        <v>10</v>
      </c>
      <c r="E19" s="8"/>
      <c r="F19" s="9">
        <f t="shared" si="1"/>
        <v>0</v>
      </c>
    </row>
    <row r="20" spans="1:6" ht="16.95" customHeight="1" x14ac:dyDescent="0.3">
      <c r="A20" s="7" t="s">
        <v>16</v>
      </c>
      <c r="B20" s="5" t="s">
        <v>119</v>
      </c>
      <c r="C20" s="6" t="s">
        <v>148</v>
      </c>
      <c r="D20" s="6">
        <v>40</v>
      </c>
      <c r="E20" s="8"/>
      <c r="F20" s="9">
        <f t="shared" ref="F20" si="3">D20*E20</f>
        <v>0</v>
      </c>
    </row>
    <row r="21" spans="1:6" ht="16.95" customHeight="1" x14ac:dyDescent="0.3">
      <c r="A21" s="7" t="s">
        <v>17</v>
      </c>
      <c r="B21" s="5" t="s">
        <v>120</v>
      </c>
      <c r="C21" s="6" t="s">
        <v>148</v>
      </c>
      <c r="D21" s="6">
        <v>20</v>
      </c>
      <c r="E21" s="8"/>
      <c r="F21" s="9">
        <f t="shared" si="1"/>
        <v>0</v>
      </c>
    </row>
    <row r="22" spans="1:6" ht="16.95" customHeight="1" x14ac:dyDescent="0.3">
      <c r="A22" s="7" t="s">
        <v>18</v>
      </c>
      <c r="B22" s="5" t="s">
        <v>121</v>
      </c>
      <c r="C22" s="6" t="s">
        <v>148</v>
      </c>
      <c r="D22" s="6">
        <v>10</v>
      </c>
      <c r="E22" s="8"/>
      <c r="F22" s="9">
        <f t="shared" si="1"/>
        <v>0</v>
      </c>
    </row>
    <row r="23" spans="1:6" ht="16.95" customHeight="1" x14ac:dyDescent="0.3">
      <c r="A23" s="7" t="s">
        <v>19</v>
      </c>
      <c r="B23" s="5" t="s">
        <v>122</v>
      </c>
      <c r="C23" s="6" t="s">
        <v>148</v>
      </c>
      <c r="D23" s="6">
        <v>40</v>
      </c>
      <c r="E23" s="8"/>
      <c r="F23" s="9">
        <f t="shared" ref="F23" si="4">D23*E23</f>
        <v>0</v>
      </c>
    </row>
    <row r="24" spans="1:6" ht="16.95" customHeight="1" x14ac:dyDescent="0.3">
      <c r="A24" s="7" t="s">
        <v>20</v>
      </c>
      <c r="B24" s="5" t="s">
        <v>123</v>
      </c>
      <c r="C24" s="6" t="s">
        <v>148</v>
      </c>
      <c r="D24" s="6">
        <v>20</v>
      </c>
      <c r="E24" s="8"/>
      <c r="F24" s="9">
        <f t="shared" si="1"/>
        <v>0</v>
      </c>
    </row>
    <row r="25" spans="1:6" ht="16.95" customHeight="1" x14ac:dyDescent="0.3">
      <c r="A25" s="7" t="s">
        <v>21</v>
      </c>
      <c r="B25" s="5" t="s">
        <v>134</v>
      </c>
      <c r="C25" s="6" t="s">
        <v>148</v>
      </c>
      <c r="D25" s="6">
        <v>20</v>
      </c>
      <c r="E25" s="8"/>
      <c r="F25" s="9">
        <f t="shared" si="1"/>
        <v>0</v>
      </c>
    </row>
    <row r="26" spans="1:6" ht="16.95" customHeight="1" x14ac:dyDescent="0.3">
      <c r="A26" s="7" t="s">
        <v>22</v>
      </c>
      <c r="B26" s="5" t="s">
        <v>97</v>
      </c>
      <c r="C26" s="6" t="s">
        <v>148</v>
      </c>
      <c r="D26" s="6">
        <v>20</v>
      </c>
      <c r="E26" s="8"/>
      <c r="F26" s="9">
        <f t="shared" si="1"/>
        <v>0</v>
      </c>
    </row>
    <row r="27" spans="1:6" ht="16.95" customHeight="1" x14ac:dyDescent="0.3">
      <c r="A27" s="7" t="s">
        <v>23</v>
      </c>
      <c r="B27" s="5" t="s">
        <v>98</v>
      </c>
      <c r="C27" s="6" t="s">
        <v>148</v>
      </c>
      <c r="D27" s="6">
        <v>10</v>
      </c>
      <c r="E27" s="8"/>
      <c r="F27" s="9">
        <f t="shared" si="1"/>
        <v>0</v>
      </c>
    </row>
    <row r="28" spans="1:6" ht="16.95" customHeight="1" x14ac:dyDescent="0.3">
      <c r="A28" s="7" t="s">
        <v>24</v>
      </c>
      <c r="B28" s="5" t="s">
        <v>108</v>
      </c>
      <c r="C28" s="6" t="s">
        <v>148</v>
      </c>
      <c r="D28" s="6">
        <v>10</v>
      </c>
      <c r="E28" s="8"/>
      <c r="F28" s="9">
        <f t="shared" si="1"/>
        <v>0</v>
      </c>
    </row>
    <row r="29" spans="1:6" ht="16.95" customHeight="1" x14ac:dyDescent="0.3">
      <c r="A29" s="7" t="s">
        <v>25</v>
      </c>
      <c r="B29" s="5" t="s">
        <v>152</v>
      </c>
      <c r="C29" s="6" t="s">
        <v>148</v>
      </c>
      <c r="D29" s="6">
        <v>10</v>
      </c>
      <c r="E29" s="8"/>
      <c r="F29" s="9">
        <f t="shared" si="1"/>
        <v>0</v>
      </c>
    </row>
    <row r="30" spans="1:6" ht="16.95" customHeight="1" x14ac:dyDescent="0.3">
      <c r="A30" s="7" t="s">
        <v>26</v>
      </c>
      <c r="B30" s="5" t="s">
        <v>135</v>
      </c>
      <c r="C30" s="6" t="s">
        <v>148</v>
      </c>
      <c r="D30" s="6">
        <v>20</v>
      </c>
      <c r="E30" s="8"/>
      <c r="F30" s="9">
        <f t="shared" si="1"/>
        <v>0</v>
      </c>
    </row>
    <row r="31" spans="1:6" ht="16.95" customHeight="1" x14ac:dyDescent="0.3">
      <c r="A31" s="7" t="s">
        <v>27</v>
      </c>
      <c r="B31" s="5" t="s">
        <v>100</v>
      </c>
      <c r="C31" s="6" t="s">
        <v>148</v>
      </c>
      <c r="D31" s="6">
        <v>20</v>
      </c>
      <c r="E31" s="8"/>
      <c r="F31" s="9">
        <f t="shared" si="1"/>
        <v>0</v>
      </c>
    </row>
    <row r="32" spans="1:6" ht="16.95" customHeight="1" x14ac:dyDescent="0.3">
      <c r="A32" s="7" t="s">
        <v>28</v>
      </c>
      <c r="B32" s="5" t="s">
        <v>99</v>
      </c>
      <c r="C32" s="6" t="s">
        <v>148</v>
      </c>
      <c r="D32" s="6">
        <v>10</v>
      </c>
      <c r="E32" s="8"/>
      <c r="F32" s="9">
        <f t="shared" si="1"/>
        <v>0</v>
      </c>
    </row>
    <row r="33" spans="1:6" ht="16.95" customHeight="1" x14ac:dyDescent="0.3">
      <c r="A33" s="7" t="s">
        <v>29</v>
      </c>
      <c r="B33" s="5" t="s">
        <v>109</v>
      </c>
      <c r="C33" s="6" t="s">
        <v>148</v>
      </c>
      <c r="D33" s="6">
        <v>10</v>
      </c>
      <c r="E33" s="8"/>
      <c r="F33" s="9">
        <f t="shared" si="1"/>
        <v>0</v>
      </c>
    </row>
    <row r="34" spans="1:6" ht="16.95" customHeight="1" x14ac:dyDescent="0.3">
      <c r="A34" s="7" t="s">
        <v>30</v>
      </c>
      <c r="B34" s="5" t="s">
        <v>136</v>
      </c>
      <c r="C34" s="6" t="s">
        <v>148</v>
      </c>
      <c r="D34" s="6">
        <v>5</v>
      </c>
      <c r="E34" s="8"/>
      <c r="F34" s="9">
        <f t="shared" si="1"/>
        <v>0</v>
      </c>
    </row>
    <row r="35" spans="1:6" ht="16.95" customHeight="1" x14ac:dyDescent="0.3">
      <c r="A35" s="7" t="s">
        <v>32</v>
      </c>
      <c r="B35" s="5" t="s">
        <v>137</v>
      </c>
      <c r="C35" s="6" t="s">
        <v>148</v>
      </c>
      <c r="D35" s="6">
        <v>5</v>
      </c>
      <c r="E35" s="8"/>
      <c r="F35" s="9">
        <f t="shared" si="1"/>
        <v>0</v>
      </c>
    </row>
    <row r="36" spans="1:6" ht="16.95" customHeight="1" x14ac:dyDescent="0.3">
      <c r="A36" s="7" t="s">
        <v>33</v>
      </c>
      <c r="B36" s="5" t="s">
        <v>138</v>
      </c>
      <c r="C36" s="6" t="s">
        <v>148</v>
      </c>
      <c r="D36" s="6">
        <v>5</v>
      </c>
      <c r="E36" s="8"/>
      <c r="F36" s="9">
        <f t="shared" si="1"/>
        <v>0</v>
      </c>
    </row>
    <row r="37" spans="1:6" ht="16.95" customHeight="1" x14ac:dyDescent="0.3">
      <c r="A37" s="7" t="s">
        <v>34</v>
      </c>
      <c r="B37" s="5" t="s">
        <v>139</v>
      </c>
      <c r="C37" s="6" t="s">
        <v>148</v>
      </c>
      <c r="D37" s="6">
        <v>5</v>
      </c>
      <c r="E37" s="8"/>
      <c r="F37" s="9">
        <f t="shared" si="1"/>
        <v>0</v>
      </c>
    </row>
    <row r="38" spans="1:6" ht="16.95" customHeight="1" x14ac:dyDescent="0.3">
      <c r="A38" s="7" t="s">
        <v>35</v>
      </c>
      <c r="B38" s="5" t="s">
        <v>140</v>
      </c>
      <c r="C38" s="6" t="s">
        <v>148</v>
      </c>
      <c r="D38" s="6">
        <v>5</v>
      </c>
      <c r="E38" s="8"/>
      <c r="F38" s="9">
        <f t="shared" si="1"/>
        <v>0</v>
      </c>
    </row>
    <row r="39" spans="1:6" ht="16.95" customHeight="1" x14ac:dyDescent="0.3">
      <c r="A39" s="7" t="s">
        <v>36</v>
      </c>
      <c r="B39" s="5" t="s">
        <v>71</v>
      </c>
      <c r="C39" s="6" t="s">
        <v>148</v>
      </c>
      <c r="D39" s="6">
        <v>60</v>
      </c>
      <c r="E39" s="8"/>
      <c r="F39" s="9">
        <f t="shared" si="1"/>
        <v>0</v>
      </c>
    </row>
    <row r="40" spans="1:6" ht="16.95" customHeight="1" x14ac:dyDescent="0.3">
      <c r="A40" s="7" t="s">
        <v>37</v>
      </c>
      <c r="B40" s="5" t="s">
        <v>72</v>
      </c>
      <c r="C40" s="6" t="s">
        <v>148</v>
      </c>
      <c r="D40" s="6">
        <v>20</v>
      </c>
      <c r="E40" s="8"/>
      <c r="F40" s="9">
        <f t="shared" si="1"/>
        <v>0</v>
      </c>
    </row>
    <row r="41" spans="1:6" ht="16.95" customHeight="1" x14ac:dyDescent="0.3">
      <c r="A41" s="7" t="s">
        <v>38</v>
      </c>
      <c r="B41" s="5" t="s">
        <v>73</v>
      </c>
      <c r="C41" s="6" t="s">
        <v>148</v>
      </c>
      <c r="D41" s="6">
        <v>5</v>
      </c>
      <c r="E41" s="8"/>
      <c r="F41" s="9">
        <f t="shared" si="1"/>
        <v>0</v>
      </c>
    </row>
    <row r="42" spans="1:6" ht="16.95" customHeight="1" x14ac:dyDescent="0.3">
      <c r="A42" s="7" t="s">
        <v>39</v>
      </c>
      <c r="B42" s="5" t="s">
        <v>145</v>
      </c>
      <c r="C42" s="6" t="s">
        <v>148</v>
      </c>
      <c r="D42" s="6">
        <v>5</v>
      </c>
      <c r="E42" s="8"/>
      <c r="F42" s="9">
        <f t="shared" ref="F42:F66" si="5">D42*E42</f>
        <v>0</v>
      </c>
    </row>
    <row r="43" spans="1:6" ht="16.95" customHeight="1" x14ac:dyDescent="0.3">
      <c r="A43" s="7" t="s">
        <v>40</v>
      </c>
      <c r="B43" s="5" t="s">
        <v>74</v>
      </c>
      <c r="C43" s="6" t="s">
        <v>148</v>
      </c>
      <c r="D43" s="6">
        <v>60</v>
      </c>
      <c r="E43" s="8"/>
      <c r="F43" s="9">
        <f t="shared" si="5"/>
        <v>0</v>
      </c>
    </row>
    <row r="44" spans="1:6" ht="16.95" customHeight="1" x14ac:dyDescent="0.3">
      <c r="A44" s="7" t="s">
        <v>41</v>
      </c>
      <c r="B44" s="5" t="s">
        <v>75</v>
      </c>
      <c r="C44" s="6" t="s">
        <v>148</v>
      </c>
      <c r="D44" s="6">
        <v>5</v>
      </c>
      <c r="E44" s="8"/>
      <c r="F44" s="9">
        <f t="shared" si="5"/>
        <v>0</v>
      </c>
    </row>
    <row r="45" spans="1:6" ht="16.95" customHeight="1" x14ac:dyDescent="0.3">
      <c r="A45" s="7" t="s">
        <v>42</v>
      </c>
      <c r="B45" s="5" t="s">
        <v>146</v>
      </c>
      <c r="C45" s="6" t="s">
        <v>148</v>
      </c>
      <c r="D45" s="6">
        <v>10</v>
      </c>
      <c r="E45" s="8"/>
      <c r="F45" s="9">
        <f t="shared" si="5"/>
        <v>0</v>
      </c>
    </row>
    <row r="46" spans="1:6" ht="16.95" customHeight="1" x14ac:dyDescent="0.3">
      <c r="A46" s="7" t="s">
        <v>43</v>
      </c>
      <c r="B46" s="5" t="s">
        <v>76</v>
      </c>
      <c r="C46" s="6" t="s">
        <v>148</v>
      </c>
      <c r="D46" s="6">
        <v>5</v>
      </c>
      <c r="E46" s="8"/>
      <c r="F46" s="9">
        <f t="shared" si="5"/>
        <v>0</v>
      </c>
    </row>
    <row r="47" spans="1:6" ht="16.95" customHeight="1" x14ac:dyDescent="0.3">
      <c r="A47" s="7" t="s">
        <v>44</v>
      </c>
      <c r="B47" s="5" t="s">
        <v>147</v>
      </c>
      <c r="C47" s="6" t="s">
        <v>148</v>
      </c>
      <c r="D47" s="6">
        <v>5</v>
      </c>
      <c r="E47" s="8"/>
      <c r="F47" s="9">
        <f t="shared" si="5"/>
        <v>0</v>
      </c>
    </row>
    <row r="48" spans="1:6" ht="16.95" customHeight="1" x14ac:dyDescent="0.3">
      <c r="A48" s="7" t="s">
        <v>45</v>
      </c>
      <c r="B48" s="5" t="s">
        <v>77</v>
      </c>
      <c r="C48" s="6" t="s">
        <v>148</v>
      </c>
      <c r="D48" s="6">
        <v>200</v>
      </c>
      <c r="E48" s="8"/>
      <c r="F48" s="9">
        <f t="shared" si="5"/>
        <v>0</v>
      </c>
    </row>
    <row r="49" spans="1:6" ht="16.95" customHeight="1" x14ac:dyDescent="0.3">
      <c r="A49" s="7" t="s">
        <v>46</v>
      </c>
      <c r="B49" s="5" t="s">
        <v>78</v>
      </c>
      <c r="C49" s="6" t="s">
        <v>148</v>
      </c>
      <c r="D49" s="6">
        <v>40</v>
      </c>
      <c r="E49" s="8"/>
      <c r="F49" s="9">
        <f t="shared" si="5"/>
        <v>0</v>
      </c>
    </row>
    <row r="50" spans="1:6" ht="16.95" customHeight="1" x14ac:dyDescent="0.3">
      <c r="A50" s="7" t="s">
        <v>47</v>
      </c>
      <c r="B50" s="5" t="s">
        <v>79</v>
      </c>
      <c r="C50" s="6" t="s">
        <v>148</v>
      </c>
      <c r="D50" s="6">
        <v>10</v>
      </c>
      <c r="E50" s="8"/>
      <c r="F50" s="9">
        <f t="shared" si="5"/>
        <v>0</v>
      </c>
    </row>
    <row r="51" spans="1:6" ht="16.95" customHeight="1" x14ac:dyDescent="0.3">
      <c r="A51" s="7" t="s">
        <v>48</v>
      </c>
      <c r="B51" s="5" t="s">
        <v>80</v>
      </c>
      <c r="C51" s="6" t="s">
        <v>148</v>
      </c>
      <c r="D51" s="6">
        <v>350</v>
      </c>
      <c r="E51" s="8"/>
      <c r="F51" s="9">
        <f t="shared" si="5"/>
        <v>0</v>
      </c>
    </row>
    <row r="52" spans="1:6" ht="16.95" customHeight="1" x14ac:dyDescent="0.3">
      <c r="A52" s="7" t="s">
        <v>49</v>
      </c>
      <c r="B52" s="5" t="s">
        <v>81</v>
      </c>
      <c r="C52" s="6" t="s">
        <v>148</v>
      </c>
      <c r="D52" s="6">
        <v>30</v>
      </c>
      <c r="E52" s="8"/>
      <c r="F52" s="9">
        <f t="shared" si="5"/>
        <v>0</v>
      </c>
    </row>
    <row r="53" spans="1:6" ht="16.95" customHeight="1" x14ac:dyDescent="0.3">
      <c r="A53" s="7" t="s">
        <v>50</v>
      </c>
      <c r="B53" s="5" t="s">
        <v>82</v>
      </c>
      <c r="C53" s="6" t="s">
        <v>148</v>
      </c>
      <c r="D53" s="6">
        <v>20</v>
      </c>
      <c r="E53" s="8"/>
      <c r="F53" s="9">
        <f t="shared" si="5"/>
        <v>0</v>
      </c>
    </row>
    <row r="54" spans="1:6" ht="16.95" customHeight="1" x14ac:dyDescent="0.3">
      <c r="A54" s="7" t="s">
        <v>51</v>
      </c>
      <c r="B54" s="5" t="s">
        <v>83</v>
      </c>
      <c r="C54" s="6" t="s">
        <v>148</v>
      </c>
      <c r="D54" s="6">
        <v>5</v>
      </c>
      <c r="E54" s="8"/>
      <c r="F54" s="9">
        <f t="shared" si="5"/>
        <v>0</v>
      </c>
    </row>
    <row r="55" spans="1:6" ht="16.95" customHeight="1" x14ac:dyDescent="0.3">
      <c r="A55" s="7" t="s">
        <v>53</v>
      </c>
      <c r="B55" s="5" t="s">
        <v>84</v>
      </c>
      <c r="C55" s="6" t="s">
        <v>148</v>
      </c>
      <c r="D55" s="6">
        <v>5</v>
      </c>
      <c r="E55" s="8"/>
      <c r="F55" s="9">
        <f t="shared" si="5"/>
        <v>0</v>
      </c>
    </row>
    <row r="56" spans="1:6" ht="16.95" customHeight="1" x14ac:dyDescent="0.3">
      <c r="A56" s="7" t="s">
        <v>54</v>
      </c>
      <c r="B56" s="5" t="s">
        <v>85</v>
      </c>
      <c r="C56" s="6" t="s">
        <v>148</v>
      </c>
      <c r="D56" s="6">
        <v>5</v>
      </c>
      <c r="E56" s="8"/>
      <c r="F56" s="9">
        <f t="shared" si="5"/>
        <v>0</v>
      </c>
    </row>
    <row r="57" spans="1:6" ht="16.95" customHeight="1" x14ac:dyDescent="0.3">
      <c r="A57" s="7" t="s">
        <v>55</v>
      </c>
      <c r="B57" s="5" t="s">
        <v>86</v>
      </c>
      <c r="C57" s="6" t="s">
        <v>148</v>
      </c>
      <c r="D57" s="6">
        <v>5</v>
      </c>
      <c r="E57" s="8"/>
      <c r="F57" s="9">
        <f t="shared" si="5"/>
        <v>0</v>
      </c>
    </row>
    <row r="58" spans="1:6" ht="16.95" customHeight="1" x14ac:dyDescent="0.3">
      <c r="A58" s="7" t="s">
        <v>56</v>
      </c>
      <c r="B58" s="5" t="s">
        <v>87</v>
      </c>
      <c r="C58" s="6" t="s">
        <v>148</v>
      </c>
      <c r="D58" s="6">
        <v>5</v>
      </c>
      <c r="E58" s="8"/>
      <c r="F58" s="9">
        <f t="shared" si="5"/>
        <v>0</v>
      </c>
    </row>
    <row r="59" spans="1:6" ht="16.95" customHeight="1" x14ac:dyDescent="0.3">
      <c r="A59" s="7" t="s">
        <v>57</v>
      </c>
      <c r="B59" s="5" t="s">
        <v>88</v>
      </c>
      <c r="C59" s="6" t="s">
        <v>148</v>
      </c>
      <c r="D59" s="6">
        <v>5</v>
      </c>
      <c r="E59" s="8"/>
      <c r="F59" s="9">
        <f t="shared" ref="F59" si="6">D59*E59</f>
        <v>0</v>
      </c>
    </row>
    <row r="60" spans="1:6" ht="16.95" customHeight="1" x14ac:dyDescent="0.3">
      <c r="A60" s="7" t="s">
        <v>58</v>
      </c>
      <c r="B60" s="5" t="s">
        <v>89</v>
      </c>
      <c r="C60" s="6" t="s">
        <v>148</v>
      </c>
      <c r="D60" s="6">
        <v>5</v>
      </c>
      <c r="E60" s="8"/>
      <c r="F60" s="9">
        <f t="shared" si="5"/>
        <v>0</v>
      </c>
    </row>
    <row r="61" spans="1:6" ht="16.95" customHeight="1" x14ac:dyDescent="0.3">
      <c r="A61" s="7" t="s">
        <v>59</v>
      </c>
      <c r="B61" s="5" t="s">
        <v>90</v>
      </c>
      <c r="C61" s="6" t="s">
        <v>148</v>
      </c>
      <c r="D61" s="6">
        <v>5</v>
      </c>
      <c r="E61" s="8"/>
      <c r="F61" s="9">
        <f t="shared" si="5"/>
        <v>0</v>
      </c>
    </row>
    <row r="62" spans="1:6" ht="16.95" customHeight="1" x14ac:dyDescent="0.3">
      <c r="A62" s="7" t="s">
        <v>60</v>
      </c>
      <c r="B62" s="5" t="s">
        <v>128</v>
      </c>
      <c r="C62" s="6" t="s">
        <v>148</v>
      </c>
      <c r="D62" s="6">
        <v>5</v>
      </c>
      <c r="E62" s="8"/>
      <c r="F62" s="9">
        <f t="shared" si="5"/>
        <v>0</v>
      </c>
    </row>
    <row r="63" spans="1:6" ht="16.95" customHeight="1" x14ac:dyDescent="0.3">
      <c r="A63" s="7" t="s">
        <v>61</v>
      </c>
      <c r="B63" s="5" t="s">
        <v>129</v>
      </c>
      <c r="C63" s="6" t="s">
        <v>148</v>
      </c>
      <c r="D63" s="6">
        <v>5</v>
      </c>
      <c r="E63" s="8"/>
      <c r="F63" s="9">
        <f t="shared" si="5"/>
        <v>0</v>
      </c>
    </row>
    <row r="64" spans="1:6" ht="16.95" customHeight="1" x14ac:dyDescent="0.3">
      <c r="A64" s="7" t="s">
        <v>62</v>
      </c>
      <c r="B64" s="5" t="s">
        <v>91</v>
      </c>
      <c r="C64" s="6" t="s">
        <v>148</v>
      </c>
      <c r="D64" s="6">
        <v>5</v>
      </c>
      <c r="E64" s="8"/>
      <c r="F64" s="9">
        <f t="shared" ref="F64" si="7">D64*E64</f>
        <v>0</v>
      </c>
    </row>
    <row r="65" spans="1:6" ht="16.95" customHeight="1" x14ac:dyDescent="0.3">
      <c r="A65" s="7" t="s">
        <v>52</v>
      </c>
      <c r="B65" s="5" t="s">
        <v>92</v>
      </c>
      <c r="C65" s="6" t="s">
        <v>148</v>
      </c>
      <c r="D65" s="6">
        <v>5</v>
      </c>
      <c r="E65" s="8"/>
      <c r="F65" s="9">
        <f t="shared" si="5"/>
        <v>0</v>
      </c>
    </row>
    <row r="66" spans="1:6" ht="16.95" customHeight="1" x14ac:dyDescent="0.3">
      <c r="A66" s="7" t="s">
        <v>63</v>
      </c>
      <c r="B66" s="5" t="s">
        <v>101</v>
      </c>
      <c r="C66" s="6" t="s">
        <v>148</v>
      </c>
      <c r="D66" s="6">
        <v>20</v>
      </c>
      <c r="E66" s="8"/>
      <c r="F66" s="9">
        <f t="shared" si="5"/>
        <v>0</v>
      </c>
    </row>
    <row r="67" spans="1:6" ht="16.95" customHeight="1" x14ac:dyDescent="0.3">
      <c r="A67" s="7" t="s">
        <v>64</v>
      </c>
      <c r="B67" s="5" t="s">
        <v>110</v>
      </c>
      <c r="C67" s="6" t="s">
        <v>148</v>
      </c>
      <c r="D67" s="6">
        <v>5</v>
      </c>
      <c r="E67" s="8"/>
      <c r="F67" s="9">
        <f t="shared" ref="F67:F75" si="8">D67*E67</f>
        <v>0</v>
      </c>
    </row>
    <row r="68" spans="1:6" ht="16.95" customHeight="1" x14ac:dyDescent="0.3">
      <c r="A68" s="7" t="s">
        <v>65</v>
      </c>
      <c r="B68" s="5" t="s">
        <v>102</v>
      </c>
      <c r="C68" s="6" t="s">
        <v>148</v>
      </c>
      <c r="D68" s="6">
        <v>20</v>
      </c>
      <c r="E68" s="8"/>
      <c r="F68" s="9">
        <f t="shared" si="8"/>
        <v>0</v>
      </c>
    </row>
    <row r="69" spans="1:6" ht="16.95" customHeight="1" x14ac:dyDescent="0.3">
      <c r="A69" s="7" t="s">
        <v>66</v>
      </c>
      <c r="B69" s="5" t="s">
        <v>103</v>
      </c>
      <c r="C69" s="6" t="s">
        <v>148</v>
      </c>
      <c r="D69" s="6">
        <v>5</v>
      </c>
      <c r="E69" s="8"/>
      <c r="F69" s="9">
        <f t="shared" si="8"/>
        <v>0</v>
      </c>
    </row>
    <row r="70" spans="1:6" ht="16.95" customHeight="1" x14ac:dyDescent="0.3">
      <c r="A70" s="7" t="s">
        <v>67</v>
      </c>
      <c r="B70" s="5" t="s">
        <v>104</v>
      </c>
      <c r="C70" s="6" t="s">
        <v>148</v>
      </c>
      <c r="D70" s="6">
        <v>30</v>
      </c>
      <c r="E70" s="8"/>
      <c r="F70" s="9">
        <f t="shared" si="8"/>
        <v>0</v>
      </c>
    </row>
    <row r="71" spans="1:6" ht="16.95" customHeight="1" x14ac:dyDescent="0.3">
      <c r="A71" s="7" t="s">
        <v>68</v>
      </c>
      <c r="B71" s="5" t="s">
        <v>105</v>
      </c>
      <c r="C71" s="6" t="s">
        <v>148</v>
      </c>
      <c r="D71" s="6">
        <v>40</v>
      </c>
      <c r="E71" s="8"/>
      <c r="F71" s="9">
        <f t="shared" si="8"/>
        <v>0</v>
      </c>
    </row>
    <row r="72" spans="1:6" ht="16.95" customHeight="1" x14ac:dyDescent="0.3">
      <c r="A72" s="7" t="s">
        <v>69</v>
      </c>
      <c r="B72" s="5" t="s">
        <v>111</v>
      </c>
      <c r="C72" s="6" t="s">
        <v>148</v>
      </c>
      <c r="D72" s="6">
        <v>2</v>
      </c>
      <c r="E72" s="8"/>
      <c r="F72" s="9">
        <f t="shared" si="8"/>
        <v>0</v>
      </c>
    </row>
    <row r="73" spans="1:6" ht="16.95" customHeight="1" x14ac:dyDescent="0.3">
      <c r="A73" s="7" t="s">
        <v>70</v>
      </c>
      <c r="B73" s="5" t="s">
        <v>106</v>
      </c>
      <c r="C73" s="6" t="s">
        <v>148</v>
      </c>
      <c r="D73" s="6">
        <v>2</v>
      </c>
      <c r="E73" s="8"/>
      <c r="F73" s="9">
        <f t="shared" si="8"/>
        <v>0</v>
      </c>
    </row>
    <row r="74" spans="1:6" ht="16.95" customHeight="1" x14ac:dyDescent="0.3">
      <c r="A74" s="7" t="s">
        <v>130</v>
      </c>
      <c r="B74" s="5" t="s">
        <v>141</v>
      </c>
      <c r="C74" s="6" t="s">
        <v>148</v>
      </c>
      <c r="D74" s="6">
        <v>2</v>
      </c>
      <c r="E74" s="8"/>
      <c r="F74" s="9">
        <f t="shared" si="8"/>
        <v>0</v>
      </c>
    </row>
    <row r="75" spans="1:6" ht="16.95" customHeight="1" x14ac:dyDescent="0.3">
      <c r="A75" s="7" t="s">
        <v>131</v>
      </c>
      <c r="B75" s="5" t="s">
        <v>107</v>
      </c>
      <c r="C75" s="6" t="s">
        <v>148</v>
      </c>
      <c r="D75" s="6">
        <v>2</v>
      </c>
      <c r="E75" s="8"/>
      <c r="F75" s="9">
        <v>0</v>
      </c>
    </row>
    <row r="76" spans="1:6" ht="19.95" customHeight="1" x14ac:dyDescent="0.3">
      <c r="A76" s="10"/>
      <c r="B76" s="11"/>
      <c r="C76" s="11"/>
      <c r="D76" s="11"/>
      <c r="E76" s="12" t="s">
        <v>96</v>
      </c>
      <c r="F76" s="13">
        <f>SUM(F5:F75)</f>
        <v>0</v>
      </c>
    </row>
    <row r="80" spans="1:6" x14ac:dyDescent="0.3">
      <c r="B80" t="s">
        <v>143</v>
      </c>
      <c r="E80" t="s">
        <v>144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List2</vt:lpstr>
      <vt:lpstr>POLIETILENSKI PRIKLJUČKI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kmejac</dc:creator>
  <cp:lastModifiedBy>Kristina Mejač</cp:lastModifiedBy>
  <cp:lastPrinted>2019-01-14T09:57:33Z</cp:lastPrinted>
  <dcterms:created xsi:type="dcterms:W3CDTF">2010-09-23T05:44:56Z</dcterms:created>
  <dcterms:modified xsi:type="dcterms:W3CDTF">2025-12-12T10:03:45Z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61f27fe4-71e9-49b5-a84c-8d9ff12b7007</vt:lpwstr>
  </property>
</Properties>
</file>